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DATACENTERBPS/Shared Documents/General/Archivos Respuestas/Consulta #81/"/>
    </mc:Choice>
  </mc:AlternateContent>
  <xr:revisionPtr revIDLastSave="0" documentId="8_{08EFB15C-B6DC-4940-B86C-DD46CF6B4990}" xr6:coauthVersionLast="47" xr6:coauthVersionMax="47" xr10:uidLastSave="{00000000-0000-0000-0000-000000000000}"/>
  <bookViews>
    <workbookView xWindow="-120" yWindow="-120" windowWidth="21840" windowHeight="13140" xr2:uid="{D9D81F5E-5052-47A6-BFA4-7546CB728A4F}"/>
  </bookViews>
  <sheets>
    <sheet name="Formulario 3 - Oferta Económica" sheetId="1" r:id="rId1"/>
  </sheets>
  <definedNames>
    <definedName name="_xlnm.Print_Area" localSheetId="0">'Formulario 3 - Oferta Económica'!$B$1:$M$44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29" i="1" s="1"/>
  <c r="D31" i="1" s="1"/>
  <c r="D10" i="1"/>
  <c r="D11" i="1" s="1"/>
  <c r="D13" i="1" s="1"/>
  <c r="E10" i="1"/>
  <c r="F10" i="1"/>
  <c r="F11" i="1" s="1"/>
  <c r="F13" i="1" s="1"/>
  <c r="G10" i="1"/>
  <c r="I10" i="1"/>
  <c r="I11" i="1" s="1"/>
  <c r="I13" i="1" s="1"/>
  <c r="J10" i="1"/>
  <c r="J11" i="1" s="1"/>
  <c r="J13" i="1" s="1"/>
  <c r="K10" i="1"/>
  <c r="K11" i="1" s="1"/>
  <c r="K13" i="1" s="1"/>
  <c r="L10" i="1"/>
  <c r="L11" i="1" s="1"/>
  <c r="L13" i="1" s="1"/>
  <c r="M10" i="1" l="1"/>
  <c r="M12" i="1" s="1"/>
  <c r="M13" i="1" s="1"/>
  <c r="I15" i="1"/>
  <c r="G11" i="1"/>
  <c r="G13" i="1" s="1"/>
  <c r="E11" i="1"/>
  <c r="E13" i="1" s="1"/>
  <c r="H10" i="1"/>
  <c r="H12" i="1" s="1"/>
  <c r="H13" i="1" s="1"/>
  <c r="D15" i="1" l="1"/>
  <c r="G36" i="1" s="1"/>
</calcChain>
</file>

<file path=xl/sharedStrings.xml><?xml version="1.0" encoding="utf-8"?>
<sst xmlns="http://schemas.openxmlformats.org/spreadsheetml/2006/main" count="57" uniqueCount="39">
  <si>
    <t>ACLARACIÓN</t>
  </si>
  <si>
    <t>FIRMA DIRECTOR DEL PROYECTO</t>
  </si>
  <si>
    <t>FIRMA REPRESENTANTE LEGAL</t>
  </si>
  <si>
    <t>Incluye Costo total fase 1 + fase 2 + Consumo Energético + Consumo agente extintor + Soporte y Mantenimiento</t>
  </si>
  <si>
    <t>Monto Total de Comparación de Ofertas U$S</t>
  </si>
  <si>
    <t>(Interbancario billete de 3 días antes de la apertura de ofertas)</t>
  </si>
  <si>
    <t>Tipo de Cambio</t>
  </si>
  <si>
    <t>Total Equivalente U$S</t>
  </si>
  <si>
    <t>Total $</t>
  </si>
  <si>
    <t>IVA 22%</t>
  </si>
  <si>
    <r>
      <t xml:space="preserve">Soporte y Mantenimiento </t>
    </r>
    <r>
      <rPr>
        <sz val="11"/>
        <rFont val="Calibri"/>
        <family val="2"/>
        <scheme val="minor"/>
      </rPr>
      <t>(Año 2 al 6)</t>
    </r>
  </si>
  <si>
    <t>K</t>
  </si>
  <si>
    <t>$</t>
  </si>
  <si>
    <t>Consumo agente extintor</t>
  </si>
  <si>
    <t>F.1</t>
  </si>
  <si>
    <t>U$S</t>
  </si>
  <si>
    <t>Consumo energético</t>
  </si>
  <si>
    <t>E.1</t>
  </si>
  <si>
    <t>El IVA que figura en la columna de Materiales DDP es calculado únicamente sobre el monto de imprevistos.</t>
  </si>
  <si>
    <t xml:space="preserve">(*) El monto total Inicial equivalente en U$S de la Fase 1 (celda D15) es la Inversión Inicial considerada para la formula de puntaje económico. </t>
  </si>
  <si>
    <r>
      <t xml:space="preserve">Monto Total Inicial </t>
    </r>
    <r>
      <rPr>
        <b/>
        <sz val="10"/>
        <color theme="1"/>
        <rFont val="Calibri"/>
        <family val="2"/>
        <scheme val="minor"/>
      </rPr>
      <t>(equivalente en U$S)</t>
    </r>
  </si>
  <si>
    <t xml:space="preserve">Total </t>
  </si>
  <si>
    <t>Leyes sociales (76,76% x MI)</t>
  </si>
  <si>
    <t>Imprevistos 5%</t>
  </si>
  <si>
    <t>Sub Total Rubros A,B,C,D,E,F,G,H,I,J,k.1</t>
  </si>
  <si>
    <t>U$S PLAZA</t>
  </si>
  <si>
    <t>U$S DDP</t>
  </si>
  <si>
    <t>CONCEPTO</t>
  </si>
  <si>
    <t>Monto Imp.</t>
  </si>
  <si>
    <t>Servicios</t>
  </si>
  <si>
    <t>Materiales</t>
  </si>
  <si>
    <t>Fase 2</t>
  </si>
  <si>
    <t>Fase 1 (*)</t>
  </si>
  <si>
    <t xml:space="preserve">CND-PyS/PRO/10/23/2021 </t>
  </si>
  <si>
    <t>Empresa: _________________________</t>
  </si>
  <si>
    <t>FORMULARIO 3: OFERTA ECONÓMICA</t>
  </si>
  <si>
    <t>Proyecto:  LLAMADO 01/2021/CONVENIO BPS</t>
  </si>
  <si>
    <r>
      <t xml:space="preserve">Soporte y Mantenimiento </t>
    </r>
    <r>
      <rPr>
        <sz val="11"/>
        <rFont val="Calibri"/>
        <family val="2"/>
        <scheme val="minor"/>
      </rPr>
      <t>(Año 1 al 6)</t>
    </r>
    <r>
      <rPr>
        <sz val="11"/>
        <color theme="1"/>
        <rFont val="Calibri"/>
        <family val="2"/>
        <scheme val="minor"/>
      </rPr>
      <t xml:space="preserve"> incremento a 150KW</t>
    </r>
  </si>
  <si>
    <t>K.1-6 Incr.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</si>
</sst>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0" fillId="0" borderId="0" xfId="0" applyAlignment="1">
      <alignment vertical="center" textRotation="255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0" fillId="2" borderId="5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0" fillId="0" borderId="7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6" fillId="0" borderId="14" xfId="0" applyFont="1" applyBorder="1"/>
    <xf numFmtId="0" fontId="0" fillId="4" borderId="15" xfId="0" applyFill="1" applyBorder="1"/>
    <xf numFmtId="0" fontId="0" fillId="4" borderId="16" xfId="0" applyFill="1" applyBorder="1"/>
    <xf numFmtId="0" fontId="6" fillId="0" borderId="17" xfId="0" applyFont="1" applyBorder="1"/>
    <xf numFmtId="0" fontId="6" fillId="0" borderId="18" xfId="0" applyFont="1" applyBorder="1"/>
    <xf numFmtId="0" fontId="0" fillId="4" borderId="19" xfId="0" applyFill="1" applyBorder="1"/>
    <xf numFmtId="0" fontId="0" fillId="0" borderId="20" xfId="0" applyBorder="1"/>
    <xf numFmtId="0" fontId="0" fillId="0" borderId="21" xfId="0" applyBorder="1"/>
    <xf numFmtId="0" fontId="0" fillId="4" borderId="22" xfId="0" applyFill="1" applyBorder="1"/>
    <xf numFmtId="0" fontId="0" fillId="0" borderId="18" xfId="0" applyBorder="1"/>
    <xf numFmtId="0" fontId="9" fillId="0" borderId="0" xfId="0" applyFont="1" applyAlignment="1">
      <alignment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64" fontId="11" fillId="0" borderId="0" xfId="0" applyNumberFormat="1" applyFont="1"/>
    <xf numFmtId="0" fontId="12" fillId="0" borderId="0" xfId="0" applyFont="1"/>
    <xf numFmtId="0" fontId="1" fillId="3" borderId="26" xfId="0" applyFont="1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" fillId="0" borderId="8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35" xfId="0" applyFont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314325</xdr:colOff>
      <xdr:row>0</xdr:row>
      <xdr:rowOff>123825</xdr:rowOff>
    </xdr:from>
    <xdr:ext cx="1019175" cy="438150"/>
    <xdr:pic>
      <xdr:nvPicPr>
        <xdr:cNvPr id="2" name="Imagen 1">
          <a:extLst>
            <a:ext uri="{FF2B5EF4-FFF2-40B4-BE49-F238E27FC236}">
              <a16:creationId xmlns:a16="http://schemas.microsoft.com/office/drawing/2014/main" id="{A2040AB4-243B-41E6-996D-C2A2CDB2E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238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714375</xdr:colOff>
      <xdr:row>0</xdr:row>
      <xdr:rowOff>209550</xdr:rowOff>
    </xdr:from>
    <xdr:ext cx="704850" cy="333375"/>
    <xdr:pic>
      <xdr:nvPicPr>
        <xdr:cNvPr id="3" name="Imagen 2">
          <a:extLst>
            <a:ext uri="{FF2B5EF4-FFF2-40B4-BE49-F238E27FC236}">
              <a16:creationId xmlns:a16="http://schemas.microsoft.com/office/drawing/2014/main" id="{6DDAFC80-0BF3-420B-A7B8-08146196F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90500"/>
          <a:ext cx="704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6A9D-90B4-4D64-9EA4-73AC47490EB7}">
  <dimension ref="A1:Q45"/>
  <sheetViews>
    <sheetView showGridLines="0" tabSelected="1" zoomScaleNormal="100" workbookViewId="0">
      <selection activeCell="B1" sqref="B1"/>
    </sheetView>
  </sheetViews>
  <sheetFormatPr baseColWidth="10" defaultColWidth="11.42578125" defaultRowHeight="15" x14ac:dyDescent="0.25"/>
  <cols>
    <col min="1" max="1" width="6" customWidth="1"/>
    <col min="2" max="2" width="5.28515625" style="1" customWidth="1"/>
    <col min="3" max="3" width="35.28515625" customWidth="1"/>
    <col min="4" max="13" width="12.28515625" customWidth="1"/>
    <col min="15" max="15" width="12.7109375" customWidth="1"/>
  </cols>
  <sheetData>
    <row r="1" spans="1:17" ht="18.75" x14ac:dyDescent="0.3">
      <c r="B1" s="41" t="s">
        <v>35</v>
      </c>
      <c r="C1" s="41"/>
      <c r="D1" s="41"/>
      <c r="E1" s="41"/>
      <c r="F1" s="41"/>
      <c r="G1" s="41"/>
      <c r="H1" s="1"/>
      <c r="K1" s="1"/>
      <c r="N1" s="1"/>
      <c r="O1" s="1"/>
      <c r="P1" s="1"/>
      <c r="Q1" s="1"/>
    </row>
    <row r="2" spans="1:17" ht="18.75" x14ac:dyDescent="0.3">
      <c r="B2" s="40" t="s">
        <v>36</v>
      </c>
      <c r="C2" s="41"/>
      <c r="D2" s="41"/>
      <c r="E2" s="41"/>
      <c r="F2" s="41"/>
      <c r="G2" s="41"/>
      <c r="H2" s="1"/>
      <c r="K2" s="1"/>
      <c r="N2" s="1"/>
      <c r="O2" s="1"/>
      <c r="P2" s="1"/>
      <c r="Q2" s="1"/>
    </row>
    <row r="3" spans="1:17" ht="15.75" x14ac:dyDescent="0.25">
      <c r="B3" s="40" t="s">
        <v>34</v>
      </c>
      <c r="C3" s="37"/>
      <c r="D3" s="37"/>
      <c r="E3" s="37"/>
      <c r="F3" s="37"/>
      <c r="G3" s="37"/>
      <c r="H3" s="39"/>
      <c r="I3" s="37"/>
      <c r="J3" s="37"/>
      <c r="K3" s="36"/>
      <c r="N3" s="1"/>
      <c r="O3" s="1"/>
      <c r="P3" s="1"/>
      <c r="Q3" s="1"/>
    </row>
    <row r="4" spans="1:17" ht="15.75" x14ac:dyDescent="0.25">
      <c r="B4"/>
      <c r="C4" s="37"/>
      <c r="D4" s="37"/>
      <c r="E4" s="37"/>
      <c r="F4" s="37"/>
      <c r="G4" s="37"/>
      <c r="H4" s="36"/>
      <c r="I4" s="37"/>
      <c r="J4" s="37"/>
      <c r="K4" s="36"/>
      <c r="M4" s="38" t="s">
        <v>33</v>
      </c>
      <c r="O4" s="1"/>
      <c r="P4" s="1"/>
      <c r="Q4" s="1"/>
    </row>
    <row r="5" spans="1:17" ht="15.75" thickBot="1" x14ac:dyDescent="0.3">
      <c r="C5" s="37"/>
      <c r="D5" s="37"/>
      <c r="E5" s="37"/>
      <c r="F5" s="37"/>
      <c r="G5" s="37"/>
      <c r="H5" s="36"/>
      <c r="I5" s="37"/>
      <c r="J5" s="37"/>
      <c r="K5" s="36"/>
      <c r="N5" s="1"/>
      <c r="O5" s="1"/>
      <c r="P5" s="1"/>
      <c r="Q5" s="1"/>
    </row>
    <row r="6" spans="1:17" ht="15.75" thickBot="1" x14ac:dyDescent="0.3">
      <c r="D6" s="68" t="s">
        <v>32</v>
      </c>
      <c r="E6" s="69"/>
      <c r="F6" s="69"/>
      <c r="G6" s="69"/>
      <c r="H6" s="70"/>
      <c r="I6" s="68" t="s">
        <v>31</v>
      </c>
      <c r="J6" s="69"/>
      <c r="K6" s="69"/>
      <c r="L6" s="69"/>
      <c r="M6" s="70"/>
    </row>
    <row r="7" spans="1:17" ht="15.75" thickBot="1" x14ac:dyDescent="0.3">
      <c r="D7" s="35" t="s">
        <v>30</v>
      </c>
      <c r="E7" s="35" t="s">
        <v>30</v>
      </c>
      <c r="F7" s="35" t="s">
        <v>30</v>
      </c>
      <c r="G7" s="35" t="s">
        <v>29</v>
      </c>
      <c r="H7" s="35" t="s">
        <v>28</v>
      </c>
      <c r="I7" s="35" t="s">
        <v>30</v>
      </c>
      <c r="J7" s="35" t="s">
        <v>30</v>
      </c>
      <c r="K7" s="35" t="s">
        <v>30</v>
      </c>
      <c r="L7" s="35" t="s">
        <v>29</v>
      </c>
      <c r="M7" s="35" t="s">
        <v>28</v>
      </c>
    </row>
    <row r="8" spans="1:17" ht="15.75" thickBot="1" x14ac:dyDescent="0.3">
      <c r="C8" s="42" t="s">
        <v>27</v>
      </c>
      <c r="D8" s="34" t="s">
        <v>26</v>
      </c>
      <c r="E8" s="34" t="s">
        <v>25</v>
      </c>
      <c r="F8" s="34" t="s">
        <v>12</v>
      </c>
      <c r="G8" s="34" t="s">
        <v>12</v>
      </c>
      <c r="H8" s="34" t="s">
        <v>12</v>
      </c>
      <c r="I8" s="34" t="s">
        <v>26</v>
      </c>
      <c r="J8" s="34" t="s">
        <v>25</v>
      </c>
      <c r="K8" s="34" t="s">
        <v>12</v>
      </c>
      <c r="L8" s="34" t="s">
        <v>12</v>
      </c>
      <c r="M8" s="34" t="s">
        <v>12</v>
      </c>
    </row>
    <row r="9" spans="1:17" ht="15.75" customHeight="1" thickBot="1" x14ac:dyDescent="0.3">
      <c r="A9" s="6"/>
      <c r="B9"/>
      <c r="C9" s="48" t="s">
        <v>24</v>
      </c>
      <c r="D9" s="49"/>
      <c r="E9" s="49"/>
      <c r="F9" s="50"/>
      <c r="G9" s="50"/>
      <c r="H9" s="51"/>
      <c r="I9" s="49"/>
      <c r="J9" s="49"/>
      <c r="K9" s="50"/>
      <c r="L9" s="50"/>
      <c r="M9" s="52"/>
      <c r="O9" s="33"/>
    </row>
    <row r="10" spans="1:17" x14ac:dyDescent="0.25">
      <c r="A10" s="6"/>
      <c r="C10" s="43" t="s">
        <v>23</v>
      </c>
      <c r="D10" s="44">
        <f>D9*0.05</f>
        <v>0</v>
      </c>
      <c r="E10" s="44">
        <f>E9*0.05</f>
        <v>0</v>
      </c>
      <c r="F10" s="45">
        <f>F9*0.05</f>
        <v>0</v>
      </c>
      <c r="G10" s="45">
        <f>G9*0.05</f>
        <v>0</v>
      </c>
      <c r="H10" s="46">
        <f>(D10+E10+F10+G10)*0.2</f>
        <v>0</v>
      </c>
      <c r="I10" s="44">
        <f>I9*0.05</f>
        <v>0</v>
      </c>
      <c r="J10" s="44">
        <f>J9*0.05</f>
        <v>0</v>
      </c>
      <c r="K10" s="45">
        <f>K9*0.05</f>
        <v>0</v>
      </c>
      <c r="L10" s="45">
        <f>L9*0.05</f>
        <v>0</v>
      </c>
      <c r="M10" s="47">
        <f>(I10+J10+K10+L10)*0.2</f>
        <v>0</v>
      </c>
    </row>
    <row r="11" spans="1:17" x14ac:dyDescent="0.25">
      <c r="A11" s="6"/>
      <c r="C11" s="32" t="s">
        <v>9</v>
      </c>
      <c r="D11" s="30">
        <f>D10*22%</f>
        <v>0</v>
      </c>
      <c r="E11" s="30">
        <f>SUM(E9:E10)*22%</f>
        <v>0</v>
      </c>
      <c r="F11" s="29">
        <f>SUM(F9:F10)*22%</f>
        <v>0</v>
      </c>
      <c r="G11" s="29">
        <f>SUM(G9:G10)*22%</f>
        <v>0</v>
      </c>
      <c r="H11" s="31"/>
      <c r="I11" s="30">
        <f>I10*22%</f>
        <v>0</v>
      </c>
      <c r="J11" s="30">
        <f>SUM(J9:J10)*22%</f>
        <v>0</v>
      </c>
      <c r="K11" s="29">
        <f>SUM(K9:K10)*22%</f>
        <v>0</v>
      </c>
      <c r="L11" s="29">
        <f>SUM(L9:L10)*22%</f>
        <v>0</v>
      </c>
      <c r="M11" s="28"/>
    </row>
    <row r="12" spans="1:17" ht="15.75" thickBot="1" x14ac:dyDescent="0.3">
      <c r="A12" s="6"/>
      <c r="C12" s="27" t="s">
        <v>22</v>
      </c>
      <c r="D12" s="25"/>
      <c r="E12" s="25"/>
      <c r="F12" s="24"/>
      <c r="G12" s="24"/>
      <c r="H12" s="26">
        <f>SUM(H9:H10)*76.76%</f>
        <v>0</v>
      </c>
      <c r="I12" s="25"/>
      <c r="J12" s="25"/>
      <c r="K12" s="24"/>
      <c r="L12" s="24"/>
      <c r="M12" s="23">
        <f>SUM(M9:M10)*76.76%</f>
        <v>0</v>
      </c>
    </row>
    <row r="13" spans="1:17" ht="16.5" thickBot="1" x14ac:dyDescent="0.3">
      <c r="A13" s="6"/>
      <c r="C13" s="22" t="s">
        <v>21</v>
      </c>
      <c r="D13" s="21">
        <f>+D9+D10+D11</f>
        <v>0</v>
      </c>
      <c r="E13" s="21">
        <f>+E9+E10+E11</f>
        <v>0</v>
      </c>
      <c r="F13" s="21">
        <f>+F9+F10+F11</f>
        <v>0</v>
      </c>
      <c r="G13" s="21">
        <f>+G9+G10+G11</f>
        <v>0</v>
      </c>
      <c r="H13" s="21">
        <f>+H12</f>
        <v>0</v>
      </c>
      <c r="I13" s="21">
        <f>+I9+I10+I11</f>
        <v>0</v>
      </c>
      <c r="J13" s="21">
        <f>+J9+J10+J11</f>
        <v>0</v>
      </c>
      <c r="K13" s="21">
        <f>+K9+K10+K11</f>
        <v>0</v>
      </c>
      <c r="L13" s="21">
        <f>+L9+L10+L11</f>
        <v>0</v>
      </c>
      <c r="M13" s="21">
        <f>+M12</f>
        <v>0</v>
      </c>
    </row>
    <row r="14" spans="1:17" ht="4.5" customHeight="1" thickBot="1" x14ac:dyDescent="0.3">
      <c r="A14" s="6"/>
    </row>
    <row r="15" spans="1:17" ht="15.75" thickBot="1" x14ac:dyDescent="0.3">
      <c r="A15" s="6"/>
      <c r="C15" s="20" t="s">
        <v>20</v>
      </c>
      <c r="D15" s="71" t="e">
        <f>+D13+E13+(SUM(F13:H13)/D33)</f>
        <v>#DIV/0!</v>
      </c>
      <c r="E15" s="72"/>
      <c r="F15" s="72"/>
      <c r="G15" s="72"/>
      <c r="H15" s="73"/>
      <c r="I15" s="74" t="e">
        <f>+I13+J13+(SUM(K13:M13)/D33)</f>
        <v>#DIV/0!</v>
      </c>
      <c r="J15" s="75"/>
      <c r="K15" s="75"/>
      <c r="L15" s="75"/>
      <c r="M15" s="76"/>
    </row>
    <row r="16" spans="1:17" x14ac:dyDescent="0.25">
      <c r="A16" s="6"/>
      <c r="C16" s="19" t="s">
        <v>19</v>
      </c>
    </row>
    <row r="17" spans="1:15" x14ac:dyDescent="0.25">
      <c r="A17" s="6"/>
      <c r="C17" s="19" t="s">
        <v>18</v>
      </c>
    </row>
    <row r="18" spans="1:15" ht="15.75" thickBot="1" x14ac:dyDescent="0.3">
      <c r="A18" s="6"/>
      <c r="C18" s="19"/>
    </row>
    <row r="19" spans="1:15" ht="15.75" thickBot="1" x14ac:dyDescent="0.3">
      <c r="A19" s="6"/>
      <c r="C19" s="19"/>
      <c r="D19" s="62" t="s">
        <v>15</v>
      </c>
      <c r="E19" s="63"/>
      <c r="F19" s="64"/>
    </row>
    <row r="20" spans="1:15" ht="15.75" thickBot="1" x14ac:dyDescent="0.3">
      <c r="A20" s="6"/>
      <c r="B20" s="16" t="s">
        <v>17</v>
      </c>
      <c r="C20" s="15" t="s">
        <v>16</v>
      </c>
      <c r="D20" s="59"/>
      <c r="E20" s="60"/>
      <c r="F20" s="61"/>
      <c r="H20" s="18"/>
      <c r="I20" s="18"/>
      <c r="J20" s="18"/>
      <c r="K20" s="18"/>
      <c r="L20" s="18"/>
      <c r="M20" s="18"/>
      <c r="O20" s="17"/>
    </row>
    <row r="21" spans="1:15" ht="15.75" thickBot="1" x14ac:dyDescent="0.3">
      <c r="A21" s="6"/>
      <c r="D21" s="11"/>
      <c r="E21" s="11"/>
      <c r="F21" s="11"/>
      <c r="H21" s="18"/>
      <c r="I21" s="18"/>
      <c r="J21" s="18"/>
      <c r="K21" s="18"/>
      <c r="L21" s="18"/>
      <c r="M21" s="18"/>
      <c r="O21" s="17"/>
    </row>
    <row r="22" spans="1:15" ht="15.75" thickBot="1" x14ac:dyDescent="0.3">
      <c r="A22" s="6"/>
      <c r="C22" s="19"/>
      <c r="D22" s="62" t="s">
        <v>15</v>
      </c>
      <c r="E22" s="63"/>
      <c r="F22" s="64"/>
    </row>
    <row r="23" spans="1:15" ht="15.75" thickBot="1" x14ac:dyDescent="0.3">
      <c r="A23" s="6"/>
      <c r="B23" s="16" t="s">
        <v>14</v>
      </c>
      <c r="C23" s="15" t="s">
        <v>13</v>
      </c>
      <c r="D23" s="59"/>
      <c r="E23" s="60"/>
      <c r="F23" s="61"/>
      <c r="H23" s="18"/>
      <c r="I23" s="18"/>
      <c r="J23" s="18"/>
      <c r="K23" s="18"/>
      <c r="L23" s="18"/>
      <c r="M23" s="18"/>
      <c r="O23" s="17"/>
    </row>
    <row r="24" spans="1:15" ht="15.75" thickBot="1" x14ac:dyDescent="0.3">
      <c r="A24" s="6"/>
      <c r="D24" s="11"/>
      <c r="E24" s="11"/>
      <c r="F24" s="11"/>
      <c r="H24" s="18"/>
      <c r="I24" s="18"/>
      <c r="J24" s="18"/>
      <c r="K24" s="18"/>
      <c r="L24" s="18"/>
      <c r="M24" s="18"/>
      <c r="O24" s="17"/>
    </row>
    <row r="25" spans="1:15" ht="15.75" thickBot="1" x14ac:dyDescent="0.3">
      <c r="A25" s="6"/>
      <c r="D25" s="65" t="s">
        <v>12</v>
      </c>
      <c r="E25" s="66"/>
      <c r="F25" s="67"/>
    </row>
    <row r="26" spans="1:15" ht="15.75" thickBot="1" x14ac:dyDescent="0.3">
      <c r="A26" s="6"/>
      <c r="B26" s="16" t="s">
        <v>11</v>
      </c>
      <c r="C26" s="15" t="s">
        <v>10</v>
      </c>
      <c r="D26" s="59"/>
      <c r="E26" s="60"/>
      <c r="F26" s="61"/>
    </row>
    <row r="27" spans="1:15" ht="32.25" customHeight="1" thickBot="1" x14ac:dyDescent="0.3">
      <c r="A27" s="6"/>
      <c r="B27" s="77" t="s">
        <v>38</v>
      </c>
      <c r="C27" s="78" t="s">
        <v>37</v>
      </c>
      <c r="D27" s="59"/>
      <c r="E27" s="60"/>
      <c r="F27" s="61"/>
    </row>
    <row r="28" spans="1:15" ht="15.75" thickBot="1" x14ac:dyDescent="0.3">
      <c r="A28" s="6"/>
      <c r="C28" s="14" t="s">
        <v>9</v>
      </c>
      <c r="D28" s="59">
        <f>+(D26+D27)*0.22</f>
        <v>0</v>
      </c>
      <c r="E28" s="60"/>
      <c r="F28" s="61"/>
    </row>
    <row r="29" spans="1:15" ht="16.5" thickBot="1" x14ac:dyDescent="0.3">
      <c r="A29" s="6"/>
      <c r="C29" s="13" t="s">
        <v>8</v>
      </c>
      <c r="D29" s="53">
        <f>+D26+D27+D28</f>
        <v>0</v>
      </c>
      <c r="E29" s="54"/>
      <c r="F29" s="55"/>
    </row>
    <row r="30" spans="1:15" ht="4.5" customHeight="1" thickBot="1" x14ac:dyDescent="0.3">
      <c r="A30" s="6"/>
    </row>
    <row r="31" spans="1:15" ht="16.5" thickBot="1" x14ac:dyDescent="0.3">
      <c r="A31" s="6"/>
      <c r="C31" s="12" t="s">
        <v>7</v>
      </c>
      <c r="D31" s="54" t="e">
        <f>+D29/D33</f>
        <v>#DIV/0!</v>
      </c>
      <c r="E31" s="54"/>
      <c r="F31" s="55"/>
    </row>
    <row r="32" spans="1:15" ht="15.75" thickBot="1" x14ac:dyDescent="0.3">
      <c r="A32" s="6"/>
      <c r="B32"/>
      <c r="C32" s="11"/>
      <c r="D32" s="1"/>
      <c r="E32" s="1"/>
      <c r="F32" s="1"/>
    </row>
    <row r="33" spans="1:13" ht="15.75" thickBot="1" x14ac:dyDescent="0.3">
      <c r="A33" s="6"/>
      <c r="C33" s="10" t="s">
        <v>6</v>
      </c>
      <c r="D33" s="9"/>
    </row>
    <row r="34" spans="1:13" ht="24" x14ac:dyDescent="0.25">
      <c r="A34" s="6"/>
      <c r="C34" s="8" t="s">
        <v>5</v>
      </c>
    </row>
    <row r="35" spans="1:13" ht="15.75" thickBot="1" x14ac:dyDescent="0.3">
      <c r="A35" s="6"/>
      <c r="B35"/>
    </row>
    <row r="36" spans="1:13" ht="19.5" thickBot="1" x14ac:dyDescent="0.35">
      <c r="A36" s="6"/>
      <c r="C36" s="56" t="s">
        <v>4</v>
      </c>
      <c r="D36" s="57"/>
      <c r="E36" s="57"/>
      <c r="F36" s="58"/>
      <c r="G36" s="56" t="e">
        <f>+D15+I15+D20+D23+D31</f>
        <v>#DIV/0!</v>
      </c>
      <c r="H36" s="57"/>
      <c r="I36" s="58"/>
      <c r="J36" s="7"/>
    </row>
    <row r="37" spans="1:13" x14ac:dyDescent="0.25">
      <c r="A37" s="6"/>
      <c r="C37" t="s">
        <v>3</v>
      </c>
    </row>
    <row r="38" spans="1:13" x14ac:dyDescent="0.25">
      <c r="H38" s="5"/>
      <c r="I38" s="5"/>
      <c r="J38" s="5"/>
      <c r="K38" s="3"/>
      <c r="L38" s="5"/>
      <c r="M38" s="5"/>
    </row>
    <row r="39" spans="1:13" x14ac:dyDescent="0.25">
      <c r="H39" s="5"/>
      <c r="I39" s="5"/>
      <c r="J39" s="5"/>
      <c r="K39" s="3"/>
      <c r="L39" s="5"/>
      <c r="M39" s="5"/>
    </row>
    <row r="40" spans="1:13" x14ac:dyDescent="0.25">
      <c r="H40" s="5"/>
      <c r="I40" s="5"/>
      <c r="J40" s="5"/>
      <c r="K40" s="3"/>
      <c r="L40" s="5"/>
      <c r="M40" s="5"/>
    </row>
    <row r="41" spans="1:13" x14ac:dyDescent="0.25">
      <c r="G41" s="5"/>
      <c r="H41" s="5"/>
      <c r="K41" s="5"/>
      <c r="L41" s="5"/>
    </row>
    <row r="42" spans="1:13" x14ac:dyDescent="0.25">
      <c r="F42" s="4" t="s">
        <v>2</v>
      </c>
      <c r="G42" s="4"/>
      <c r="H42" s="4"/>
      <c r="K42" s="4" t="s">
        <v>1</v>
      </c>
      <c r="L42" s="4"/>
      <c r="M42" s="4"/>
    </row>
    <row r="43" spans="1:13" x14ac:dyDescent="0.25">
      <c r="F43" s="2"/>
      <c r="G43" s="2"/>
      <c r="H43" s="2"/>
      <c r="K43" s="2"/>
      <c r="L43" s="2"/>
      <c r="M43" s="2"/>
    </row>
    <row r="44" spans="1:13" x14ac:dyDescent="0.25">
      <c r="F44" s="4" t="s">
        <v>0</v>
      </c>
      <c r="G44" s="4"/>
      <c r="H44" s="4"/>
      <c r="K44" s="4" t="s">
        <v>0</v>
      </c>
      <c r="L44" s="4"/>
      <c r="M44" s="4"/>
    </row>
    <row r="45" spans="1:13" x14ac:dyDescent="0.25">
      <c r="F45" s="2"/>
      <c r="G45" s="2"/>
      <c r="H45" s="2"/>
      <c r="K45" s="3"/>
      <c r="L45" s="2"/>
      <c r="M45" s="2"/>
    </row>
  </sheetData>
  <mergeCells count="16">
    <mergeCell ref="D6:H6"/>
    <mergeCell ref="I6:M6"/>
    <mergeCell ref="D15:H15"/>
    <mergeCell ref="I15:M15"/>
    <mergeCell ref="D19:F19"/>
    <mergeCell ref="D29:F29"/>
    <mergeCell ref="D31:F31"/>
    <mergeCell ref="C36:F36"/>
    <mergeCell ref="G36:I36"/>
    <mergeCell ref="D20:F20"/>
    <mergeCell ref="D22:F22"/>
    <mergeCell ref="D23:F23"/>
    <mergeCell ref="D25:F25"/>
    <mergeCell ref="D26:F26"/>
    <mergeCell ref="D28:F28"/>
    <mergeCell ref="D27:F27"/>
  </mergeCells>
  <dataValidations disablePrompts="1" count="1">
    <dataValidation allowBlank="1" showInputMessage="1" showErrorMessage="1" prompt="Completar con el tipo de cambio Interbancario billete de 3 días antes de la apertura de ofertas. " sqref="D33" xr:uid="{F9F7B893-6D5F-4BA5-B877-63483371044A}"/>
  </dataValidations>
  <pageMargins left="0.25" right="0.25" top="0.75" bottom="0.75" header="0.3" footer="0.3"/>
  <pageSetup scale="62" orientation="landscape" r:id="rId1"/>
  <ignoredErrors>
    <ignoredError sqref="G36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10" ma:contentTypeDescription="Crear nuevo documento." ma:contentTypeScope="" ma:versionID="10fa655c74d19fd1e35a284fc3aa9a31">
  <xsd:schema xmlns:xsd="http://www.w3.org/2001/XMLSchema" xmlns:xs="http://www.w3.org/2001/XMLSchema" xmlns:p="http://schemas.microsoft.com/office/2006/metadata/properties" xmlns:ns2="509c9662-2503-4060-a0e6-b68a78d8f422" xmlns:ns3="6a3ddb3e-86d3-4af1-a475-be6e1a5cd6eb" targetNamespace="http://schemas.microsoft.com/office/2006/metadata/properties" ma:root="true" ma:fieldsID="af46fca8fd5e2d5e5ed7e01d40e05bdb" ns2:_="" ns3:_="">
    <xsd:import namespace="509c9662-2503-4060-a0e6-b68a78d8f422"/>
    <xsd:import namespace="6a3ddb3e-86d3-4af1-a475-be6e1a5cd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ddb3e-86d3-4af1-a475-be6e1a5cd6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270131-F220-46F8-82A6-58A2E87A0588}"/>
</file>

<file path=customXml/itemProps2.xml><?xml version="1.0" encoding="utf-8"?>
<ds:datastoreItem xmlns:ds="http://schemas.openxmlformats.org/officeDocument/2006/customXml" ds:itemID="{B2BED73D-3259-4DE6-8782-98B33ACDD0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883702-EAA0-4BDC-A206-9845994359D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3 - Oferta Económica</vt:lpstr>
      <vt:lpstr>'Formulario 3 - Oferta Económica'!Área_de_impresión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Fránquez</dc:creator>
  <cp:lastModifiedBy>Adrián Fránquez</cp:lastModifiedBy>
  <cp:lastPrinted>2021-10-15T18:03:08Z</cp:lastPrinted>
  <dcterms:created xsi:type="dcterms:W3CDTF">2021-07-30T17:50:16Z</dcterms:created>
  <dcterms:modified xsi:type="dcterms:W3CDTF">2021-10-15T18:06:48Z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